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E27" i="1"/>
  <c r="B11"/>
  <c r="B10"/>
  <c r="F11"/>
  <c r="E11"/>
  <c r="D11"/>
  <c r="C11" l="1"/>
  <c r="F10"/>
  <c r="E10"/>
  <c r="D10"/>
  <c r="C10"/>
  <c r="F22"/>
  <c r="F27" s="1"/>
  <c r="E22"/>
  <c r="D22"/>
  <c r="D27" s="1"/>
  <c r="C22"/>
  <c r="C27" s="1"/>
  <c r="B22"/>
  <c r="B27" s="1"/>
  <c r="F15"/>
  <c r="F20" s="1"/>
  <c r="E15"/>
  <c r="E20" s="1"/>
  <c r="D15"/>
  <c r="D20" s="1"/>
  <c r="C15"/>
  <c r="C20" s="1"/>
  <c r="B15"/>
  <c r="B20" s="1"/>
  <c r="D8" l="1"/>
  <c r="D13" s="1"/>
  <c r="F8"/>
  <c r="F13" s="1"/>
  <c r="E8"/>
  <c r="E13" s="1"/>
  <c r="C8"/>
  <c r="C13" s="1"/>
  <c r="B8"/>
  <c r="B13" s="1"/>
</calcChain>
</file>

<file path=xl/sharedStrings.xml><?xml version="1.0" encoding="utf-8"?>
<sst xmlns="http://schemas.openxmlformats.org/spreadsheetml/2006/main" count="29" uniqueCount="17">
  <si>
    <t>Показатель</t>
  </si>
  <si>
    <t>Доходы - всего</t>
  </si>
  <si>
    <t>Расходы - всего</t>
  </si>
  <si>
    <t>Профицит (+), дефицит (-)</t>
  </si>
  <si>
    <t>(тыс.руб.)</t>
  </si>
  <si>
    <t>Прогноз  характеристик консолидированного бюджета Малосердобинского района Пензенской области, бюджета  Малосердобинского района, бюджетов сельских поселений</t>
  </si>
  <si>
    <t xml:space="preserve">I.Консолидированный бюджет Малосердобинского района </t>
  </si>
  <si>
    <t>в том числе:</t>
  </si>
  <si>
    <t>Налоговые,неналоговые</t>
  </si>
  <si>
    <t>Безвозмездные поступления</t>
  </si>
  <si>
    <t>II. Бюджет Малосердобинского района</t>
  </si>
  <si>
    <t>III. Бюджеты сельских поселений</t>
  </si>
  <si>
    <t xml:space="preserve"> 2025 год  (прогноз)</t>
  </si>
  <si>
    <t xml:space="preserve"> 2026 год  (прогноз)</t>
  </si>
  <si>
    <t>2023               отчет</t>
  </si>
  <si>
    <t>2024                        (оценка)</t>
  </si>
  <si>
    <t xml:space="preserve"> 2027 год  (прогноз)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</si>
</sst>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4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164" fontId="4" fillId="0" borderId="5" xfId="0" applyNumberFormat="1" applyFont="1" applyBorder="1"/>
    <xf numFmtId="164" fontId="4" fillId="0" borderId="4" xfId="0" applyNumberFormat="1" applyFont="1" applyBorder="1"/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5" xfId="0" applyFont="1" applyBorder="1"/>
    <xf numFmtId="164" fontId="3" fillId="0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1"/>
  <sheetViews>
    <sheetView tabSelected="1" topLeftCell="A4" workbookViewId="0">
      <selection activeCell="F13" sqref="F13"/>
    </sheetView>
  </sheetViews>
  <sheetFormatPr defaultRowHeight="15"/>
  <cols>
    <col min="1" max="1" width="50.5703125" customWidth="1"/>
    <col min="2" max="3" width="14" bestFit="1" customWidth="1"/>
    <col min="4" max="4" width="16.42578125" customWidth="1"/>
    <col min="5" max="5" width="14.28515625" customWidth="1"/>
    <col min="6" max="6" width="14" customWidth="1"/>
  </cols>
  <sheetData>
    <row r="2" spans="1:6" ht="39.75" customHeight="1">
      <c r="A2" s="24" t="s">
        <v>5</v>
      </c>
      <c r="B2" s="24"/>
      <c r="C2" s="24"/>
      <c r="D2" s="24"/>
      <c r="E2" s="24"/>
      <c r="F2" s="24"/>
    </row>
    <row r="3" spans="1:6" ht="3.75" customHeight="1"/>
    <row r="4" spans="1:6" ht="16.5" thickBot="1">
      <c r="D4" s="1"/>
      <c r="F4" s="20" t="s">
        <v>4</v>
      </c>
    </row>
    <row r="5" spans="1:6" ht="15" customHeight="1">
      <c r="A5" s="39" t="s">
        <v>0</v>
      </c>
      <c r="B5" s="35" t="s">
        <v>14</v>
      </c>
      <c r="C5" s="37" t="s">
        <v>15</v>
      </c>
      <c r="D5" s="41" t="s">
        <v>12</v>
      </c>
      <c r="E5" s="25" t="s">
        <v>13</v>
      </c>
      <c r="F5" s="27" t="s">
        <v>16</v>
      </c>
    </row>
    <row r="6" spans="1:6" ht="48" customHeight="1">
      <c r="A6" s="40"/>
      <c r="B6" s="36"/>
      <c r="C6" s="38"/>
      <c r="D6" s="42"/>
      <c r="E6" s="26"/>
      <c r="F6" s="28"/>
    </row>
    <row r="7" spans="1:6" ht="18.75">
      <c r="A7" s="29" t="s">
        <v>6</v>
      </c>
      <c r="B7" s="30"/>
      <c r="C7" s="30"/>
      <c r="D7" s="30"/>
      <c r="E7" s="30"/>
      <c r="F7" s="31"/>
    </row>
    <row r="8" spans="1:6" ht="22.5" customHeight="1">
      <c r="A8" s="8" t="s">
        <v>1</v>
      </c>
      <c r="B8" s="9">
        <f>B10+B11</f>
        <v>387908.5</v>
      </c>
      <c r="C8" s="9">
        <f>C10+C11</f>
        <v>373862.8</v>
      </c>
      <c r="D8" s="9">
        <f>D10+D11</f>
        <v>338410.3</v>
      </c>
      <c r="E8" s="16">
        <f>E10+E11</f>
        <v>354175.5</v>
      </c>
      <c r="F8" s="17">
        <f>F10+F11</f>
        <v>371717.9</v>
      </c>
    </row>
    <row r="9" spans="1:6" ht="22.5" customHeight="1">
      <c r="A9" s="7" t="s">
        <v>7</v>
      </c>
      <c r="B9" s="6"/>
      <c r="C9" s="6"/>
      <c r="D9" s="6"/>
      <c r="E9" s="10"/>
      <c r="F9" s="11"/>
    </row>
    <row r="10" spans="1:6" ht="22.5" customHeight="1">
      <c r="A10" s="5" t="s">
        <v>8</v>
      </c>
      <c r="B10" s="14">
        <f>B17+B24</f>
        <v>47487.4</v>
      </c>
      <c r="C10" s="14">
        <f t="shared" ref="C10:F10" si="0">C17+C24</f>
        <v>49195.8</v>
      </c>
      <c r="D10" s="14">
        <f t="shared" si="0"/>
        <v>52449.2</v>
      </c>
      <c r="E10" s="14">
        <f t="shared" si="0"/>
        <v>53983.199999999997</v>
      </c>
      <c r="F10" s="15">
        <f t="shared" si="0"/>
        <v>56311.600000000006</v>
      </c>
    </row>
    <row r="11" spans="1:6" ht="22.5" customHeight="1">
      <c r="A11" s="5" t="s">
        <v>9</v>
      </c>
      <c r="B11" s="14">
        <f>B18+B25-B30</f>
        <v>340421.1</v>
      </c>
      <c r="C11" s="14">
        <f>C18+C25-C30</f>
        <v>324667</v>
      </c>
      <c r="D11" s="14">
        <f>D18+D25-D30</f>
        <v>285961.09999999998</v>
      </c>
      <c r="E11" s="14">
        <f>E18+E25-E30</f>
        <v>300192.3</v>
      </c>
      <c r="F11" s="15">
        <f>F18+F25-F30</f>
        <v>315406.3</v>
      </c>
    </row>
    <row r="12" spans="1:6" ht="21.75" customHeight="1">
      <c r="A12" s="8" t="s">
        <v>2</v>
      </c>
      <c r="B12" s="9">
        <v>388574.1</v>
      </c>
      <c r="C12" s="9">
        <v>387276.2</v>
      </c>
      <c r="D12" s="16">
        <v>340616.8</v>
      </c>
      <c r="E12" s="9">
        <v>355804.5</v>
      </c>
      <c r="F12" s="22">
        <v>373515.6</v>
      </c>
    </row>
    <row r="13" spans="1:6" ht="21" customHeight="1">
      <c r="A13" s="8" t="s">
        <v>3</v>
      </c>
      <c r="B13" s="9">
        <f>SUM(B8-B12)</f>
        <v>-665.59999999997672</v>
      </c>
      <c r="C13" s="9">
        <f>SUM(C8-C12)</f>
        <v>-13413.400000000023</v>
      </c>
      <c r="D13" s="9">
        <f>SUM(D8-D12)</f>
        <v>-2206.5</v>
      </c>
      <c r="E13" s="9">
        <f>SUM(E8-E12)</f>
        <v>-1629</v>
      </c>
      <c r="F13" s="9">
        <f>SUM(F8-F12)</f>
        <v>-1797.6999999999534</v>
      </c>
    </row>
    <row r="14" spans="1:6" ht="21.75" customHeight="1">
      <c r="A14" s="32" t="s">
        <v>10</v>
      </c>
      <c r="B14" s="33"/>
      <c r="C14" s="33"/>
      <c r="D14" s="33"/>
      <c r="E14" s="33"/>
      <c r="F14" s="34"/>
    </row>
    <row r="15" spans="1:6" ht="18.75">
      <c r="A15" s="8" t="s">
        <v>1</v>
      </c>
      <c r="B15" s="16">
        <f>B17+B18</f>
        <v>336539.5</v>
      </c>
      <c r="C15" s="16">
        <f>C17+C18</f>
        <v>338418.2</v>
      </c>
      <c r="D15" s="16">
        <f>D17+D18</f>
        <v>310403.19999999995</v>
      </c>
      <c r="E15" s="16">
        <f>E17+E18</f>
        <v>325331.59999999998</v>
      </c>
      <c r="F15" s="17">
        <f>F17+F18</f>
        <v>341713.4</v>
      </c>
    </row>
    <row r="16" spans="1:6" ht="18.75">
      <c r="A16" s="5" t="s">
        <v>7</v>
      </c>
      <c r="B16" s="13"/>
      <c r="C16" s="13"/>
      <c r="D16" s="13"/>
      <c r="E16" s="13"/>
      <c r="F16" s="12"/>
    </row>
    <row r="17" spans="1:6" ht="18.75">
      <c r="A17" s="5" t="s">
        <v>8</v>
      </c>
      <c r="B17" s="14">
        <v>24773.200000000001</v>
      </c>
      <c r="C17" s="14">
        <v>27142.2</v>
      </c>
      <c r="D17" s="14">
        <v>28532.1</v>
      </c>
      <c r="E17" s="14">
        <v>29909</v>
      </c>
      <c r="F17" s="15">
        <v>31377.4</v>
      </c>
    </row>
    <row r="18" spans="1:6" ht="18.75">
      <c r="A18" s="5" t="s">
        <v>9</v>
      </c>
      <c r="B18" s="14">
        <v>311766.3</v>
      </c>
      <c r="C18" s="14">
        <v>311276</v>
      </c>
      <c r="D18" s="14">
        <v>281871.09999999998</v>
      </c>
      <c r="E18" s="14">
        <v>295422.59999999998</v>
      </c>
      <c r="F18" s="15">
        <v>310336</v>
      </c>
    </row>
    <row r="19" spans="1:6" ht="18.75">
      <c r="A19" s="8" t="s">
        <v>2</v>
      </c>
      <c r="B19" s="16">
        <v>335980.7</v>
      </c>
      <c r="C19" s="23">
        <v>348285</v>
      </c>
      <c r="D19" s="16">
        <v>311623.3</v>
      </c>
      <c r="E19" s="16">
        <v>325748.90000000002</v>
      </c>
      <c r="F19" s="17">
        <v>342259.6</v>
      </c>
    </row>
    <row r="20" spans="1:6" ht="18.75">
      <c r="A20" s="8" t="s">
        <v>3</v>
      </c>
      <c r="B20" s="9">
        <f>SUM(B15-B19)</f>
        <v>558.79999999998836</v>
      </c>
      <c r="C20" s="9">
        <f>SUM(C15-C19)</f>
        <v>-9866.7999999999884</v>
      </c>
      <c r="D20" s="9">
        <f>SUM(D15-D19)</f>
        <v>-1220.1000000000349</v>
      </c>
      <c r="E20" s="9">
        <f>SUM(E15-E19)</f>
        <v>-417.30000000004657</v>
      </c>
      <c r="F20" s="9">
        <f>SUM(F15-F19)</f>
        <v>-546.19999999995343</v>
      </c>
    </row>
    <row r="21" spans="1:6" ht="18.75">
      <c r="A21" s="32" t="s">
        <v>11</v>
      </c>
      <c r="B21" s="33"/>
      <c r="C21" s="33"/>
      <c r="D21" s="33"/>
      <c r="E21" s="33"/>
      <c r="F21" s="34"/>
    </row>
    <row r="22" spans="1:6" ht="18.75">
      <c r="A22" s="8" t="s">
        <v>1</v>
      </c>
      <c r="B22" s="9">
        <f>B24+B25</f>
        <v>73437.3</v>
      </c>
      <c r="C22" s="16">
        <f>C24+C25</f>
        <v>53462.6</v>
      </c>
      <c r="D22" s="9">
        <f>D24+D25</f>
        <v>40073.599999999999</v>
      </c>
      <c r="E22" s="9">
        <f>E24+E25</f>
        <v>40895.600000000006</v>
      </c>
      <c r="F22" s="18">
        <f>F24+F25</f>
        <v>42158.7</v>
      </c>
    </row>
    <row r="23" spans="1:6" ht="18.75">
      <c r="A23" s="5" t="s">
        <v>7</v>
      </c>
      <c r="B23" s="6"/>
      <c r="C23" s="6"/>
      <c r="D23" s="6"/>
      <c r="E23" s="6"/>
      <c r="F23" s="19"/>
    </row>
    <row r="24" spans="1:6" ht="18.75">
      <c r="A24" s="5" t="s">
        <v>8</v>
      </c>
      <c r="B24" s="6">
        <v>22714.2</v>
      </c>
      <c r="C24" s="6">
        <v>22053.599999999999</v>
      </c>
      <c r="D24" s="6">
        <v>23917.1</v>
      </c>
      <c r="E24" s="6">
        <v>24074.2</v>
      </c>
      <c r="F24" s="19">
        <v>24934.2</v>
      </c>
    </row>
    <row r="25" spans="1:6" ht="18.75">
      <c r="A25" s="5" t="s">
        <v>9</v>
      </c>
      <c r="B25" s="6">
        <v>50723.1</v>
      </c>
      <c r="C25" s="6">
        <v>31409</v>
      </c>
      <c r="D25" s="6">
        <v>16156.5</v>
      </c>
      <c r="E25" s="6">
        <v>16821.400000000001</v>
      </c>
      <c r="F25" s="19">
        <v>17224.5</v>
      </c>
    </row>
    <row r="26" spans="1:6" ht="18.75">
      <c r="A26" s="8" t="s">
        <v>2</v>
      </c>
      <c r="B26" s="9">
        <v>74661.7</v>
      </c>
      <c r="C26" s="9">
        <v>57009.2</v>
      </c>
      <c r="D26" s="9">
        <v>41060</v>
      </c>
      <c r="E26" s="9">
        <v>42107.3</v>
      </c>
      <c r="F26" s="18">
        <v>43410.2</v>
      </c>
    </row>
    <row r="27" spans="1:6" ht="18.75">
      <c r="A27" s="8" t="s">
        <v>3</v>
      </c>
      <c r="B27" s="9">
        <f>SUM(B22-B26)</f>
        <v>-1224.3999999999942</v>
      </c>
      <c r="C27" s="9">
        <f>SUM(C22-C26)</f>
        <v>-3546.5999999999985</v>
      </c>
      <c r="D27" s="9">
        <f>SUM(D22-D26)</f>
        <v>-986.40000000000146</v>
      </c>
      <c r="E27" s="9">
        <f>SUM(E22-E26)</f>
        <v>-1211.6999999999971</v>
      </c>
      <c r="F27" s="9">
        <f>SUM(F22-F26)</f>
        <v>-1251.5</v>
      </c>
    </row>
    <row r="28" spans="1:6" ht="15.75" thickBot="1">
      <c r="A28" s="2"/>
      <c r="B28" s="3"/>
      <c r="C28" s="3"/>
      <c r="D28" s="3"/>
      <c r="E28" s="3"/>
      <c r="F28" s="4"/>
    </row>
    <row r="30" spans="1:6">
      <c r="B30" s="21">
        <v>22068.3</v>
      </c>
      <c r="C30" s="21">
        <v>18018</v>
      </c>
      <c r="D30" s="21">
        <v>12066.5</v>
      </c>
      <c r="E30" s="21">
        <v>12051.7</v>
      </c>
      <c r="F30" s="21">
        <v>12154.2</v>
      </c>
    </row>
    <row r="31" spans="1:6">
      <c r="B31" s="21"/>
    </row>
  </sheetData>
  <mergeCells count="10">
    <mergeCell ref="A21:F21"/>
    <mergeCell ref="B5:B6"/>
    <mergeCell ref="C5:C6"/>
    <mergeCell ref="A5:A6"/>
    <mergeCell ref="D5:D6"/>
    <mergeCell ref="A2:F2"/>
    <mergeCell ref="E5:E6"/>
    <mergeCell ref="F5:F6"/>
    <mergeCell ref="A7:F7"/>
    <mergeCell ref="A14:F14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Управление финансов</cp:lastModifiedBy>
  <cp:lastPrinted>2018-11-15T17:10:07Z</cp:lastPrinted>
  <dcterms:created xsi:type="dcterms:W3CDTF">2014-11-11T08:09:28Z</dcterms:created>
  <dcterms:modified xsi:type="dcterms:W3CDTF">2024-11-13T10:26:10Z</dcterms:modified>
</cp:coreProperties>
</file>